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P_TESK_IP_06\"/>
    </mc:Choice>
  </mc:AlternateContent>
  <xr:revisionPtr revIDLastSave="0" documentId="13_ncr:1_{8B0DA9BD-35CB-4437-BE60-B2511F7BB97D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Москвич" sheetId="1" r:id="rId1"/>
  </sheets>
  <calcPr calcId="191029"/>
</workbook>
</file>

<file path=xl/calcChain.xml><?xml version="1.0" encoding="utf-8"?>
<calcChain xmlns="http://schemas.openxmlformats.org/spreadsheetml/2006/main">
  <c r="D13" i="1" l="1"/>
  <c r="D10" i="1"/>
  <c r="E7" i="1"/>
  <c r="K7" i="1" s="1"/>
  <c r="D7" i="1"/>
  <c r="J7" i="1" l="1"/>
</calcChain>
</file>

<file path=xl/sharedStrings.xml><?xml version="1.0" encoding="utf-8"?>
<sst xmlns="http://schemas.openxmlformats.org/spreadsheetml/2006/main" count="14" uniqueCount="13">
  <si>
    <t>Расчет стоимости к инвестиционному проекту "Приобретение служебного транспорта для нужд ПАО "Тамбовская энергосбытовая компания" в 2028 г.
(приобретение лекового автомобиля Москвич 6 - 2028 г. (3 шт.)).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</si>
  <si>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</si>
  <si>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</si>
  <si>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</si>
  <si>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</si>
  <si>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</si>
  <si>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АО "Рольф"</t>
  </si>
  <si>
    <t>ООО "Ассоциация "Толсар""</t>
  </si>
  <si>
    <t>ООО "Франс Моторс"</t>
  </si>
  <si>
    <t>Индекс-дефлятор   на 2026 год</t>
  </si>
  <si>
    <t>Индекс-дефлятор   на 2027 год</t>
  </si>
  <si>
    <t>Общая стоимость проекта, руб, с НДС, с учетом индекса-дефлятора</t>
  </si>
  <si>
    <t>Общая стоимость проекта, руб, без НДС, с учетом индекса-дефлятора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</si>
</sst>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\ &quot;₽&quot;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165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8"/>
  <sheetViews>
    <sheetView tabSelected="1" workbookViewId="0">
      <selection activeCell="J15" sqref="J15"/>
    </sheetView>
  </sheetViews>
  <sheetFormatPr defaultRowHeight="15" x14ac:dyDescent="0.25"/>
  <cols>
    <col min="2" max="2" width="30.5703125" customWidth="1"/>
    <col min="3" max="3" width="16.140625" customWidth="1"/>
    <col min="4" max="4" width="21.28515625" customWidth="1"/>
    <col min="5" max="5" width="17.85546875" customWidth="1"/>
    <col min="6" max="6" width="18.28515625" customWidth="1"/>
    <col min="7" max="7" width="17" customWidth="1"/>
    <col min="8" max="9" width="20.28515625" customWidth="1"/>
    <col min="10" max="10" width="19.28515625" customWidth="1"/>
    <col min="11" max="11" width="29.42578125" customWidth="1"/>
    <col min="12" max="12" width="27.140625" customWidth="1"/>
  </cols>
  <sheetData>
    <row r="3" spans="2:12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"/>
    </row>
    <row r="4" spans="2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"/>
    </row>
    <row r="5" spans="2:12" x14ac:dyDescent="0.25">
      <c r="B5" s="2"/>
      <c r="C5" s="2"/>
      <c r="D5" s="2"/>
      <c r="E5" s="2"/>
      <c r="F5" s="2"/>
      <c r="G5" s="2"/>
      <c r="I5" s="3"/>
      <c r="J5" s="2"/>
      <c r="K5" s="2"/>
      <c r="L5" s="2"/>
    </row>
    <row r="6" spans="2:12" ht="94.5" x14ac:dyDescent="0.25"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9</v>
      </c>
      <c r="H6" s="4" t="s">
        <v>10</v>
      </c>
      <c r="I6" s="4" t="s">
        <v>10</v>
      </c>
      <c r="J6" s="4" t="s">
        <v>11</v>
      </c>
      <c r="K6" s="4" t="s">
        <v>12</v>
      </c>
    </row>
    <row r="7" spans="2:12" x14ac:dyDescent="0.25">
      <c r="B7" s="11" t="s">
        <v>6</v>
      </c>
      <c r="C7" s="12">
        <v>2920000</v>
      </c>
      <c r="D7" s="12">
        <f>C7/1.2</f>
        <v>2433333.3333333335</v>
      </c>
      <c r="E7" s="12">
        <f>((D7+D10+D13)/3)</f>
        <v>2433333.3333333335</v>
      </c>
      <c r="F7" s="12">
        <v>3</v>
      </c>
      <c r="G7" s="11">
        <v>1.0529999999999999</v>
      </c>
      <c r="H7" s="11">
        <v>1.044</v>
      </c>
      <c r="I7" s="13">
        <v>1.0429999999999999</v>
      </c>
      <c r="J7" s="12">
        <f>(E7*F7)*1.2*G7*H7*I7</f>
        <v>10044244.697759999</v>
      </c>
      <c r="K7" s="17">
        <f>E7*F7*G7*H7*I7</f>
        <v>8370203.9147999994</v>
      </c>
    </row>
    <row r="8" spans="2:12" x14ac:dyDescent="0.25">
      <c r="B8" s="11"/>
      <c r="C8" s="12"/>
      <c r="D8" s="12"/>
      <c r="E8" s="12"/>
      <c r="F8" s="12"/>
      <c r="G8" s="11"/>
      <c r="H8" s="11"/>
      <c r="I8" s="14"/>
      <c r="J8" s="16"/>
      <c r="K8" s="17"/>
    </row>
    <row r="9" spans="2:12" x14ac:dyDescent="0.25">
      <c r="B9" s="11"/>
      <c r="C9" s="12"/>
      <c r="D9" s="12"/>
      <c r="E9" s="12"/>
      <c r="F9" s="12"/>
      <c r="G9" s="11"/>
      <c r="H9" s="11"/>
      <c r="I9" s="14"/>
      <c r="J9" s="16"/>
      <c r="K9" s="17"/>
    </row>
    <row r="10" spans="2:12" x14ac:dyDescent="0.25">
      <c r="B10" s="18" t="s">
        <v>7</v>
      </c>
      <c r="C10" s="20">
        <v>2920000</v>
      </c>
      <c r="D10" s="20">
        <f>C10/1.2</f>
        <v>2433333.3333333335</v>
      </c>
      <c r="E10" s="12"/>
      <c r="F10" s="12"/>
      <c r="G10" s="11"/>
      <c r="H10" s="11"/>
      <c r="I10" s="14"/>
      <c r="J10" s="16"/>
      <c r="K10" s="17"/>
    </row>
    <row r="11" spans="2:12" x14ac:dyDescent="0.25">
      <c r="B11" s="19"/>
      <c r="C11" s="20"/>
      <c r="D11" s="20"/>
      <c r="E11" s="12"/>
      <c r="F11" s="12"/>
      <c r="G11" s="11"/>
      <c r="H11" s="11"/>
      <c r="I11" s="14"/>
      <c r="J11" s="16"/>
      <c r="K11" s="17"/>
    </row>
    <row r="12" spans="2:12" x14ac:dyDescent="0.25">
      <c r="B12" s="19"/>
      <c r="C12" s="20"/>
      <c r="D12" s="20"/>
      <c r="E12" s="12"/>
      <c r="F12" s="12"/>
      <c r="G12" s="11"/>
      <c r="H12" s="11"/>
      <c r="I12" s="14"/>
      <c r="J12" s="16"/>
      <c r="K12" s="17"/>
    </row>
    <row r="13" spans="2:12" ht="45" customHeight="1" x14ac:dyDescent="0.25">
      <c r="B13" s="5" t="s">
        <v>8</v>
      </c>
      <c r="C13" s="6">
        <v>2920000</v>
      </c>
      <c r="D13" s="6">
        <f>C13/1.2</f>
        <v>2433333.3333333335</v>
      </c>
      <c r="E13" s="12"/>
      <c r="F13" s="12"/>
      <c r="G13" s="11"/>
      <c r="H13" s="11"/>
      <c r="I13" s="15"/>
      <c r="J13" s="16"/>
      <c r="K13" s="17"/>
    </row>
    <row r="15" spans="2:12" x14ac:dyDescent="0.25">
      <c r="J15" s="7"/>
    </row>
    <row r="16" spans="2:12" x14ac:dyDescent="0.25">
      <c r="J16" s="8"/>
      <c r="K16" s="9"/>
    </row>
    <row r="18" spans="10:10" x14ac:dyDescent="0.25">
      <c r="J18" s="7"/>
    </row>
  </sheetData>
  <mergeCells count="14">
    <mergeCell ref="B3:K4"/>
    <mergeCell ref="B7:B9"/>
    <mergeCell ref="C7:C9"/>
    <mergeCell ref="D7:D9"/>
    <mergeCell ref="E7:E13"/>
    <mergeCell ref="F7:F13"/>
    <mergeCell ref="G7:G13"/>
    <mergeCell ref="H7:H13"/>
    <mergeCell ref="I7:I13"/>
    <mergeCell ref="J7:J13"/>
    <mergeCell ref="K7:K13"/>
    <mergeCell ref="B10:B12"/>
    <mergeCell ref="C10:C12"/>
    <mergeCell ref="D10:D12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Москвич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cp:revision>11</cp:revision>
  <dcterms:created xsi:type="dcterms:W3CDTF">2015-06-05T18:17:20Z</dcterms:created>
  <dcterms:modified xsi:type="dcterms:W3CDTF">2025-07-01T13:29:42Z</dcterms:modified>
</cp:coreProperties>
</file>